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370" activeTab="1"/>
  </bookViews>
  <sheets>
    <sheet name="最高限价" sheetId="2" r:id="rId1"/>
    <sheet name="清单报价表" sheetId="3" r:id="rId2"/>
  </sheets>
  <calcPr calcId="144525"/>
</workbook>
</file>

<file path=xl/calcChain.xml><?xml version="1.0" encoding="utf-8"?>
<calcChain xmlns="http://schemas.openxmlformats.org/spreadsheetml/2006/main">
  <c r="F43" i="3"/>
  <c r="F42"/>
  <c r="F41"/>
  <c r="F40"/>
  <c r="F38"/>
  <c r="F37"/>
  <c r="F36"/>
  <c r="F35"/>
  <c r="F33"/>
  <c r="F32"/>
  <c r="F31"/>
  <c r="F30"/>
  <c r="F27"/>
  <c r="F26"/>
  <c r="F25"/>
  <c r="F24"/>
  <c r="F22"/>
  <c r="F21"/>
  <c r="F20"/>
  <c r="F19"/>
  <c r="F16"/>
  <c r="F15"/>
  <c r="F14"/>
  <c r="F13"/>
  <c r="F12"/>
  <c r="F11"/>
  <c r="F9"/>
  <c r="F8"/>
  <c r="F7"/>
  <c r="F6"/>
  <c r="F5"/>
  <c r="F43" i="2"/>
  <c r="F42"/>
  <c r="F41"/>
  <c r="F40"/>
  <c r="F38"/>
  <c r="F37"/>
  <c r="F36"/>
  <c r="F35"/>
  <c r="F33"/>
  <c r="F32"/>
  <c r="F31"/>
  <c r="F30"/>
  <c r="F27"/>
  <c r="F26"/>
  <c r="F25"/>
  <c r="F24"/>
  <c r="F22"/>
  <c r="F21"/>
  <c r="F20"/>
  <c r="F19"/>
  <c r="F16"/>
  <c r="F15"/>
  <c r="F14"/>
  <c r="F13"/>
  <c r="F12"/>
  <c r="F11"/>
  <c r="F9"/>
  <c r="F8"/>
  <c r="F7"/>
  <c r="F6"/>
  <c r="F5"/>
</calcChain>
</file>

<file path=xl/sharedStrings.xml><?xml version="1.0" encoding="utf-8"?>
<sst xmlns="http://schemas.openxmlformats.org/spreadsheetml/2006/main" count="200" uniqueCount="61">
  <si>
    <t>金刀峡酒店主楼、仁义楼、北门男生宿舍太阳能热水系统维修改造项目最高限价</t>
  </si>
  <si>
    <t>序号</t>
  </si>
  <si>
    <t>名称、型号</t>
  </si>
  <si>
    <t>单位</t>
  </si>
  <si>
    <t>工程量</t>
  </si>
  <si>
    <t>单价（元）</t>
  </si>
  <si>
    <t>合价（元）</t>
  </si>
  <si>
    <t>备注</t>
  </si>
  <si>
    <t>一</t>
  </si>
  <si>
    <t>宾馆主楼太阳能热水系统</t>
  </si>
  <si>
    <t>维修类</t>
  </si>
  <si>
    <t>综合控制系统改造</t>
  </si>
  <si>
    <t>项</t>
  </si>
  <si>
    <t>拆除旧水箱、管道</t>
  </si>
  <si>
    <t>堆放至指定位置</t>
  </si>
  <si>
    <t>管道、管件及保温</t>
  </si>
  <si>
    <t>m</t>
  </si>
  <si>
    <r>
      <rPr>
        <sz val="10"/>
        <color indexed="8"/>
        <rFont val="宋体"/>
        <charset val="134"/>
      </rPr>
      <t>橡塑保温管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方正仿宋_GBK"/>
        <family val="4"/>
        <charset val="134"/>
      </rPr>
      <t>铝皮包裹</t>
    </r>
  </si>
  <si>
    <t>热泵技术检测、维修费</t>
  </si>
  <si>
    <t>台</t>
  </si>
  <si>
    <t>集热管除垢、冲洗</t>
  </si>
  <si>
    <t>支</t>
  </si>
  <si>
    <t>改造新建类</t>
  </si>
  <si>
    <t>不锈钢保温水箱采购</t>
  </si>
  <si>
    <t>m³</t>
  </si>
  <si>
    <t>电磁阀采购</t>
  </si>
  <si>
    <t>个</t>
  </si>
  <si>
    <t>黄铜，国标</t>
  </si>
  <si>
    <t>电线采购（型号综合）</t>
  </si>
  <si>
    <t>国标</t>
  </si>
  <si>
    <t>设备安装、调试费（综合）</t>
  </si>
  <si>
    <t>运输、搬运费</t>
  </si>
  <si>
    <t>A</t>
  </si>
  <si>
    <t>分部小计=1+2+3</t>
  </si>
  <si>
    <t>元</t>
  </si>
  <si>
    <t>二</t>
  </si>
  <si>
    <t>仁义楼热水系统</t>
  </si>
  <si>
    <t>套</t>
  </si>
  <si>
    <t>电磁阀</t>
  </si>
  <si>
    <t>黄铜、国标</t>
  </si>
  <si>
    <t>B</t>
  </si>
  <si>
    <t>三</t>
  </si>
  <si>
    <t>男生宿舍热水系统</t>
  </si>
  <si>
    <t>拆除原有太阳能系统</t>
  </si>
  <si>
    <t>管道改造安装</t>
  </si>
  <si>
    <r>
      <rPr>
        <sz val="10"/>
        <color indexed="8"/>
        <rFont val="宋体"/>
        <charset val="134"/>
      </rPr>
      <t>保温水箱</t>
    </r>
    <r>
      <rPr>
        <sz val="10"/>
        <color indexed="8"/>
        <rFont val="Times New Roman"/>
        <family val="1"/>
      </rPr>
      <t>1.5 m³</t>
    </r>
  </si>
  <si>
    <t>C</t>
  </si>
  <si>
    <t>四</t>
  </si>
  <si>
    <t>其他</t>
  </si>
  <si>
    <t>D</t>
  </si>
  <si>
    <t>安全文明施工费=（A+B+C）*费率</t>
  </si>
  <si>
    <r>
      <rPr>
        <b/>
        <sz val="10"/>
        <color indexed="8"/>
        <rFont val="宋体"/>
        <charset val="134"/>
      </rPr>
      <t>参照渝建发【</t>
    </r>
    <r>
      <rPr>
        <b/>
        <sz val="10"/>
        <color indexed="8"/>
        <rFont val="Times New Roman"/>
        <family val="1"/>
      </rPr>
      <t>2016</t>
    </r>
    <r>
      <rPr>
        <b/>
        <sz val="10"/>
        <color indexed="8"/>
        <rFont val="宋体"/>
        <charset val="134"/>
      </rPr>
      <t>】</t>
    </r>
    <r>
      <rPr>
        <b/>
        <sz val="10"/>
        <color indexed="8"/>
        <rFont val="Times New Roman"/>
        <family val="1"/>
      </rPr>
      <t>35</t>
    </r>
    <r>
      <rPr>
        <b/>
        <sz val="10"/>
        <color indexed="8"/>
        <rFont val="宋体"/>
        <charset val="134"/>
      </rPr>
      <t>号文房屋修缮工程（安装修缮）费率</t>
    </r>
  </si>
  <si>
    <t>E</t>
  </si>
  <si>
    <t>税前造价=（A+B+C+D）</t>
  </si>
  <si>
    <t>F</t>
  </si>
  <si>
    <t>税金=E*费率</t>
  </si>
  <si>
    <t>G</t>
  </si>
  <si>
    <t>税后总价=E+F</t>
  </si>
  <si>
    <t>金刀峡酒店主楼、仁义楼、北门男生宿舍太阳能热水系统维修改造项目清单报价表</t>
  </si>
  <si>
    <t>税率按比选人实际税率填报</t>
  </si>
  <si>
    <t>备注：1、安全文明施工费费率为固定费率，比选人在填报时不可变更，否则按费标处理。</t>
  </si>
</sst>
</file>

<file path=xl/styles.xml><?xml version="1.0" encoding="utf-8"?>
<styleSheet xmlns="http://schemas.openxmlformats.org/spreadsheetml/2006/main">
  <numFmts count="1">
    <numFmt numFmtId="176" formatCode="0.00;[Red]0.00"/>
  </numFmts>
  <fonts count="19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宋体"/>
      <charset val="134"/>
    </font>
    <font>
      <sz val="10"/>
      <color indexed="8"/>
      <name val="方正仿宋_GBK"/>
      <family val="4"/>
      <charset val="134"/>
    </font>
    <font>
      <sz val="9"/>
      <name val="宋体"/>
      <charset val="134"/>
    </font>
    <font>
      <sz val="12"/>
      <color indexed="8"/>
      <name val="方正小标宋_GBK"/>
      <family val="4"/>
      <charset val="134"/>
    </font>
    <font>
      <sz val="9"/>
      <color indexed="8"/>
      <name val="方正黑体_GBK"/>
      <family val="4"/>
      <charset val="134"/>
    </font>
    <font>
      <sz val="11"/>
      <color indexed="8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10" fontId="11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opLeftCell="A4" workbookViewId="0">
      <selection activeCell="B19" sqref="B19:B25"/>
    </sheetView>
  </sheetViews>
  <sheetFormatPr defaultRowHeight="12"/>
  <cols>
    <col min="1" max="1" width="6.625" style="3" customWidth="1"/>
    <col min="2" max="2" width="20.625" style="6" customWidth="1"/>
    <col min="3" max="3" width="6.625" style="3" customWidth="1"/>
    <col min="4" max="4" width="10.625" style="7" customWidth="1"/>
    <col min="5" max="6" width="10.625" style="8" customWidth="1"/>
    <col min="7" max="7" width="20.625" style="6" customWidth="1"/>
    <col min="8" max="16384" width="9" style="3"/>
  </cols>
  <sheetData>
    <row r="1" spans="1:7" ht="39.950000000000003" customHeight="1">
      <c r="A1" s="33" t="s">
        <v>0</v>
      </c>
      <c r="B1" s="33"/>
      <c r="C1" s="33"/>
      <c r="D1" s="33"/>
      <c r="E1" s="33"/>
      <c r="F1" s="33"/>
      <c r="G1" s="33"/>
    </row>
    <row r="2" spans="1:7" s="1" customFormat="1" ht="39.950000000000003" customHeight="1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9" t="s">
        <v>7</v>
      </c>
    </row>
    <row r="3" spans="1:7" s="2" customFormat="1" ht="30" customHeight="1">
      <c r="A3" s="9" t="s">
        <v>8</v>
      </c>
      <c r="B3" s="30" t="s">
        <v>9</v>
      </c>
      <c r="C3" s="9"/>
      <c r="D3" s="10"/>
      <c r="E3" s="12"/>
      <c r="F3" s="12"/>
      <c r="G3" s="13"/>
    </row>
    <row r="4" spans="1:7" ht="20.100000000000001" customHeight="1">
      <c r="A4" s="14">
        <v>1</v>
      </c>
      <c r="B4" s="15" t="s">
        <v>10</v>
      </c>
      <c r="C4" s="16"/>
      <c r="D4" s="17"/>
      <c r="E4" s="18"/>
      <c r="F4" s="19"/>
      <c r="G4" s="20"/>
    </row>
    <row r="5" spans="1:7" ht="20.100000000000001" customHeight="1">
      <c r="A5" s="14">
        <v>1.1000000000000001</v>
      </c>
      <c r="B5" s="15" t="s">
        <v>11</v>
      </c>
      <c r="C5" s="16" t="s">
        <v>12</v>
      </c>
      <c r="D5" s="17">
        <v>1</v>
      </c>
      <c r="E5" s="18">
        <v>2800</v>
      </c>
      <c r="F5" s="19">
        <f>D5*E5</f>
        <v>2800</v>
      </c>
      <c r="G5" s="20"/>
    </row>
    <row r="6" spans="1:7" ht="20.100000000000001" customHeight="1">
      <c r="A6" s="14">
        <v>1.2</v>
      </c>
      <c r="B6" s="15" t="s">
        <v>13</v>
      </c>
      <c r="C6" s="16" t="s">
        <v>12</v>
      </c>
      <c r="D6" s="17">
        <v>1</v>
      </c>
      <c r="E6" s="18">
        <v>3000</v>
      </c>
      <c r="F6" s="19">
        <f>D6*E6</f>
        <v>3000</v>
      </c>
      <c r="G6" s="21" t="s">
        <v>14</v>
      </c>
    </row>
    <row r="7" spans="1:7" ht="20.100000000000001" customHeight="1">
      <c r="A7" s="14">
        <v>1.3</v>
      </c>
      <c r="B7" s="15" t="s">
        <v>15</v>
      </c>
      <c r="C7" s="16" t="s">
        <v>16</v>
      </c>
      <c r="D7" s="17">
        <v>50</v>
      </c>
      <c r="E7" s="18">
        <v>45</v>
      </c>
      <c r="F7" s="19">
        <f>D7*E7</f>
        <v>2250</v>
      </c>
      <c r="G7" s="21" t="s">
        <v>17</v>
      </c>
    </row>
    <row r="8" spans="1:7" ht="20.100000000000001" customHeight="1">
      <c r="A8" s="14">
        <v>1.4</v>
      </c>
      <c r="B8" s="15" t="s">
        <v>18</v>
      </c>
      <c r="C8" s="16" t="s">
        <v>19</v>
      </c>
      <c r="D8" s="17">
        <v>1</v>
      </c>
      <c r="E8" s="18">
        <v>2500</v>
      </c>
      <c r="F8" s="19">
        <f>D8*E8</f>
        <v>2500</v>
      </c>
      <c r="G8" s="20"/>
    </row>
    <row r="9" spans="1:7" ht="20.100000000000001" customHeight="1">
      <c r="A9" s="14">
        <v>1.5</v>
      </c>
      <c r="B9" s="15" t="s">
        <v>20</v>
      </c>
      <c r="C9" s="16" t="s">
        <v>21</v>
      </c>
      <c r="D9" s="17">
        <v>700</v>
      </c>
      <c r="E9" s="18">
        <v>4</v>
      </c>
      <c r="F9" s="19">
        <f>D9*E9</f>
        <v>2800</v>
      </c>
      <c r="G9" s="20"/>
    </row>
    <row r="10" spans="1:7" ht="20.100000000000001" customHeight="1">
      <c r="A10" s="14">
        <v>2</v>
      </c>
      <c r="B10" s="15" t="s">
        <v>22</v>
      </c>
      <c r="C10" s="16"/>
      <c r="D10" s="17"/>
      <c r="E10" s="18"/>
      <c r="F10" s="19"/>
      <c r="G10" s="20"/>
    </row>
    <row r="11" spans="1:7" ht="20.100000000000001" customHeight="1">
      <c r="A11" s="14">
        <v>2.1</v>
      </c>
      <c r="B11" s="15" t="s">
        <v>23</v>
      </c>
      <c r="C11" s="16" t="s">
        <v>24</v>
      </c>
      <c r="D11" s="17">
        <v>24</v>
      </c>
      <c r="E11" s="18">
        <v>1550</v>
      </c>
      <c r="F11" s="19">
        <f>D11*E11</f>
        <v>37200</v>
      </c>
      <c r="G11" s="20"/>
    </row>
    <row r="12" spans="1:7" ht="20.100000000000001" customHeight="1">
      <c r="A12" s="14">
        <v>2.2000000000000002</v>
      </c>
      <c r="B12" s="15" t="s">
        <v>25</v>
      </c>
      <c r="C12" s="16" t="s">
        <v>26</v>
      </c>
      <c r="D12" s="17">
        <v>1</v>
      </c>
      <c r="E12" s="18">
        <v>650</v>
      </c>
      <c r="F12" s="19">
        <f>D12*E12</f>
        <v>650</v>
      </c>
      <c r="G12" s="21" t="s">
        <v>27</v>
      </c>
    </row>
    <row r="13" spans="1:7" ht="20.100000000000001" customHeight="1">
      <c r="A13" s="14">
        <v>2.2999999999999998</v>
      </c>
      <c r="B13" s="15" t="s">
        <v>28</v>
      </c>
      <c r="C13" s="16" t="s">
        <v>16</v>
      </c>
      <c r="D13" s="17">
        <v>380</v>
      </c>
      <c r="E13" s="18">
        <v>2</v>
      </c>
      <c r="F13" s="19">
        <f>D13*E13</f>
        <v>760</v>
      </c>
      <c r="G13" s="21" t="s">
        <v>29</v>
      </c>
    </row>
    <row r="14" spans="1:7" ht="20.100000000000001" customHeight="1">
      <c r="A14" s="14">
        <v>2.4</v>
      </c>
      <c r="B14" s="15" t="s">
        <v>30</v>
      </c>
      <c r="C14" s="16" t="s">
        <v>12</v>
      </c>
      <c r="D14" s="17">
        <v>1</v>
      </c>
      <c r="E14" s="18">
        <v>6500</v>
      </c>
      <c r="F14" s="19">
        <f>D14*E14</f>
        <v>6500</v>
      </c>
      <c r="G14" s="20"/>
    </row>
    <row r="15" spans="1:7" ht="20.100000000000001" customHeight="1">
      <c r="A15" s="14">
        <v>3</v>
      </c>
      <c r="B15" s="15" t="s">
        <v>31</v>
      </c>
      <c r="C15" s="16" t="s">
        <v>12</v>
      </c>
      <c r="D15" s="17">
        <v>1</v>
      </c>
      <c r="E15" s="18">
        <v>1000</v>
      </c>
      <c r="F15" s="19">
        <f>D15*E15</f>
        <v>1000</v>
      </c>
      <c r="G15" s="20"/>
    </row>
    <row r="16" spans="1:7" s="4" customFormat="1" ht="20.100000000000001" customHeight="1">
      <c r="A16" s="22" t="s">
        <v>32</v>
      </c>
      <c r="B16" s="11" t="s">
        <v>33</v>
      </c>
      <c r="C16" s="23" t="s">
        <v>34</v>
      </c>
      <c r="D16" s="24">
        <v>1</v>
      </c>
      <c r="E16" s="25"/>
      <c r="F16" s="26">
        <f>SUM(F5:F15)</f>
        <v>59460</v>
      </c>
      <c r="G16" s="27"/>
    </row>
    <row r="17" spans="1:7" s="2" customFormat="1" ht="30" customHeight="1">
      <c r="A17" s="31" t="s">
        <v>35</v>
      </c>
      <c r="B17" s="32" t="s">
        <v>36</v>
      </c>
      <c r="C17" s="9"/>
      <c r="D17" s="10"/>
      <c r="E17" s="12"/>
      <c r="F17" s="12"/>
      <c r="G17" s="13"/>
    </row>
    <row r="18" spans="1:7" ht="20.100000000000001" customHeight="1">
      <c r="A18" s="14">
        <v>1</v>
      </c>
      <c r="B18" s="15" t="s">
        <v>10</v>
      </c>
      <c r="C18" s="16"/>
      <c r="D18" s="17"/>
      <c r="E18" s="18"/>
      <c r="F18" s="19"/>
      <c r="G18" s="20"/>
    </row>
    <row r="19" spans="1:7" ht="20.100000000000001" customHeight="1">
      <c r="A19" s="14">
        <v>1.1000000000000001</v>
      </c>
      <c r="B19" s="15" t="s">
        <v>11</v>
      </c>
      <c r="C19" s="16" t="s">
        <v>37</v>
      </c>
      <c r="D19" s="17">
        <v>1</v>
      </c>
      <c r="E19" s="18">
        <v>2700</v>
      </c>
      <c r="F19" s="19">
        <f>D19*E19</f>
        <v>2700</v>
      </c>
      <c r="G19" s="20"/>
    </row>
    <row r="20" spans="1:7" ht="20.100000000000001" customHeight="1">
      <c r="A20" s="14">
        <v>1.2</v>
      </c>
      <c r="B20" s="15" t="s">
        <v>18</v>
      </c>
      <c r="C20" s="16" t="s">
        <v>19</v>
      </c>
      <c r="D20" s="17">
        <v>1</v>
      </c>
      <c r="E20" s="18">
        <v>2500</v>
      </c>
      <c r="F20" s="19">
        <f>D20*E20</f>
        <v>2500</v>
      </c>
      <c r="G20" s="20"/>
    </row>
    <row r="21" spans="1:7" ht="20.100000000000001" customHeight="1">
      <c r="A21" s="14">
        <v>1.3</v>
      </c>
      <c r="B21" s="15" t="s">
        <v>15</v>
      </c>
      <c r="C21" s="16" t="s">
        <v>16</v>
      </c>
      <c r="D21" s="17">
        <v>70</v>
      </c>
      <c r="E21" s="18">
        <v>45</v>
      </c>
      <c r="F21" s="19">
        <f>D21*E21</f>
        <v>3150</v>
      </c>
      <c r="G21" s="21" t="s">
        <v>17</v>
      </c>
    </row>
    <row r="22" spans="1:7" ht="20.100000000000001" customHeight="1">
      <c r="A22" s="14">
        <v>1.4</v>
      </c>
      <c r="B22" s="15" t="s">
        <v>20</v>
      </c>
      <c r="C22" s="16" t="s">
        <v>21</v>
      </c>
      <c r="D22" s="17">
        <v>1000</v>
      </c>
      <c r="E22" s="18">
        <v>4.5</v>
      </c>
      <c r="F22" s="19">
        <f>D22*E22</f>
        <v>4500</v>
      </c>
      <c r="G22" s="20"/>
    </row>
    <row r="23" spans="1:7" ht="20.100000000000001" customHeight="1">
      <c r="A23" s="14">
        <v>2</v>
      </c>
      <c r="B23" s="15" t="s">
        <v>22</v>
      </c>
      <c r="C23" s="16"/>
      <c r="D23" s="17"/>
      <c r="E23" s="18"/>
      <c r="F23" s="19"/>
      <c r="G23" s="20"/>
    </row>
    <row r="24" spans="1:7" ht="20.100000000000001" customHeight="1">
      <c r="A24" s="14">
        <v>2.1</v>
      </c>
      <c r="B24" s="15" t="s">
        <v>38</v>
      </c>
      <c r="C24" s="16" t="s">
        <v>26</v>
      </c>
      <c r="D24" s="17">
        <v>1</v>
      </c>
      <c r="E24" s="18">
        <v>650</v>
      </c>
      <c r="F24" s="19">
        <f>D24*E24</f>
        <v>650</v>
      </c>
      <c r="G24" s="21" t="s">
        <v>39</v>
      </c>
    </row>
    <row r="25" spans="1:7" ht="20.100000000000001" customHeight="1">
      <c r="A25" s="14">
        <v>2.2000000000000002</v>
      </c>
      <c r="B25" s="15" t="s">
        <v>30</v>
      </c>
      <c r="C25" s="16" t="s">
        <v>12</v>
      </c>
      <c r="D25" s="17">
        <v>1</v>
      </c>
      <c r="E25" s="18">
        <v>1000</v>
      </c>
      <c r="F25" s="19">
        <f>D25*E25</f>
        <v>1000</v>
      </c>
      <c r="G25" s="20"/>
    </row>
    <row r="26" spans="1:7" ht="20.100000000000001" customHeight="1">
      <c r="A26" s="14">
        <v>3</v>
      </c>
      <c r="B26" s="15" t="s">
        <v>31</v>
      </c>
      <c r="C26" s="16" t="s">
        <v>12</v>
      </c>
      <c r="D26" s="17">
        <v>1</v>
      </c>
      <c r="E26" s="18">
        <v>800</v>
      </c>
      <c r="F26" s="19">
        <f>D26*E26</f>
        <v>800</v>
      </c>
      <c r="G26" s="20"/>
    </row>
    <row r="27" spans="1:7" s="4" customFormat="1" ht="20.100000000000001" customHeight="1">
      <c r="A27" s="22" t="s">
        <v>40</v>
      </c>
      <c r="B27" s="11" t="s">
        <v>33</v>
      </c>
      <c r="C27" s="23" t="s">
        <v>34</v>
      </c>
      <c r="D27" s="24">
        <v>1</v>
      </c>
      <c r="E27" s="25"/>
      <c r="F27" s="26">
        <f>SUM(F19:F26)</f>
        <v>15300</v>
      </c>
      <c r="G27" s="27"/>
    </row>
    <row r="28" spans="1:7" s="2" customFormat="1" ht="30" customHeight="1">
      <c r="A28" s="31" t="s">
        <v>41</v>
      </c>
      <c r="B28" s="32" t="s">
        <v>42</v>
      </c>
      <c r="C28" s="9"/>
      <c r="D28" s="10"/>
      <c r="E28" s="12"/>
      <c r="F28" s="12"/>
      <c r="G28" s="13"/>
    </row>
    <row r="29" spans="1:7" ht="20.100000000000001" customHeight="1">
      <c r="A29" s="14">
        <v>1</v>
      </c>
      <c r="B29" s="15" t="s">
        <v>10</v>
      </c>
      <c r="C29" s="16"/>
      <c r="D29" s="17"/>
      <c r="E29" s="18"/>
      <c r="F29" s="19"/>
      <c r="G29" s="20"/>
    </row>
    <row r="30" spans="1:7" ht="20.100000000000001" customHeight="1">
      <c r="A30" s="14">
        <v>1.1000000000000001</v>
      </c>
      <c r="B30" s="15" t="s">
        <v>11</v>
      </c>
      <c r="C30" s="16" t="s">
        <v>37</v>
      </c>
      <c r="D30" s="17">
        <v>1</v>
      </c>
      <c r="E30" s="18">
        <v>3000</v>
      </c>
      <c r="F30" s="19">
        <f>D30*E30</f>
        <v>3000</v>
      </c>
      <c r="G30" s="20"/>
    </row>
    <row r="31" spans="1:7" ht="20.100000000000001" customHeight="1">
      <c r="A31" s="14">
        <v>1.2</v>
      </c>
      <c r="B31" s="15" t="s">
        <v>18</v>
      </c>
      <c r="C31" s="16" t="s">
        <v>12</v>
      </c>
      <c r="D31" s="17">
        <v>1</v>
      </c>
      <c r="E31" s="18">
        <v>2500</v>
      </c>
      <c r="F31" s="19">
        <f>D31*E31</f>
        <v>2500</v>
      </c>
      <c r="G31" s="20"/>
    </row>
    <row r="32" spans="1:7" ht="20.100000000000001" customHeight="1">
      <c r="A32" s="14">
        <v>1.3</v>
      </c>
      <c r="B32" s="15" t="s">
        <v>43</v>
      </c>
      <c r="C32" s="16" t="s">
        <v>12</v>
      </c>
      <c r="D32" s="17">
        <v>1</v>
      </c>
      <c r="E32" s="18">
        <v>1200</v>
      </c>
      <c r="F32" s="19">
        <f>D32*E32</f>
        <v>1200</v>
      </c>
      <c r="G32" s="21" t="s">
        <v>14</v>
      </c>
    </row>
    <row r="33" spans="1:7" ht="20.100000000000001" customHeight="1">
      <c r="A33" s="14">
        <v>1.4</v>
      </c>
      <c r="B33" s="15" t="s">
        <v>44</v>
      </c>
      <c r="C33" s="16" t="s">
        <v>12</v>
      </c>
      <c r="D33" s="17">
        <v>1</v>
      </c>
      <c r="E33" s="18">
        <v>1000</v>
      </c>
      <c r="F33" s="19">
        <f>D33*E33</f>
        <v>1000</v>
      </c>
      <c r="G33" s="20"/>
    </row>
    <row r="34" spans="1:7" ht="20.100000000000001" customHeight="1">
      <c r="A34" s="14">
        <v>2</v>
      </c>
      <c r="B34" s="15" t="s">
        <v>22</v>
      </c>
      <c r="C34" s="16"/>
      <c r="D34" s="17"/>
      <c r="E34" s="18"/>
      <c r="F34" s="19"/>
      <c r="G34" s="20"/>
    </row>
    <row r="35" spans="1:7" ht="20.100000000000001" customHeight="1">
      <c r="A35" s="14">
        <v>2.1</v>
      </c>
      <c r="B35" s="15" t="s">
        <v>45</v>
      </c>
      <c r="C35" s="16" t="s">
        <v>26</v>
      </c>
      <c r="D35" s="17">
        <v>1</v>
      </c>
      <c r="E35" s="18">
        <v>3200</v>
      </c>
      <c r="F35" s="19">
        <f>D35*E35</f>
        <v>3200</v>
      </c>
      <c r="G35" s="20"/>
    </row>
    <row r="36" spans="1:7" ht="20.100000000000001" customHeight="1">
      <c r="A36" s="14">
        <v>2.2000000000000002</v>
      </c>
      <c r="B36" s="15" t="s">
        <v>30</v>
      </c>
      <c r="C36" s="16" t="s">
        <v>12</v>
      </c>
      <c r="D36" s="17">
        <v>1</v>
      </c>
      <c r="E36" s="18">
        <v>500</v>
      </c>
      <c r="F36" s="19">
        <f>D36*E36</f>
        <v>500</v>
      </c>
      <c r="G36" s="20"/>
    </row>
    <row r="37" spans="1:7" ht="20.100000000000001" customHeight="1">
      <c r="A37" s="14">
        <v>3</v>
      </c>
      <c r="B37" s="15" t="s">
        <v>31</v>
      </c>
      <c r="C37" s="16" t="s">
        <v>12</v>
      </c>
      <c r="D37" s="17">
        <v>1</v>
      </c>
      <c r="E37" s="18">
        <v>300</v>
      </c>
      <c r="F37" s="19">
        <f>D37*E37</f>
        <v>300</v>
      </c>
      <c r="G37" s="20"/>
    </row>
    <row r="38" spans="1:7" ht="20.100000000000001" customHeight="1">
      <c r="A38" s="22" t="s">
        <v>46</v>
      </c>
      <c r="B38" s="11" t="s">
        <v>33</v>
      </c>
      <c r="C38" s="23" t="s">
        <v>34</v>
      </c>
      <c r="D38" s="24">
        <v>1</v>
      </c>
      <c r="E38" s="25"/>
      <c r="F38" s="26">
        <f>SUM(F30:F37)</f>
        <v>11700</v>
      </c>
      <c r="G38" s="20"/>
    </row>
    <row r="39" spans="1:7" ht="20.100000000000001" customHeight="1">
      <c r="A39" s="31" t="s">
        <v>47</v>
      </c>
      <c r="B39" s="32" t="s">
        <v>48</v>
      </c>
      <c r="C39" s="23"/>
      <c r="D39" s="24"/>
      <c r="E39" s="25"/>
      <c r="F39" s="26"/>
      <c r="G39" s="20"/>
    </row>
    <row r="40" spans="1:7" s="5" customFormat="1" ht="36.75">
      <c r="A40" s="22" t="s">
        <v>49</v>
      </c>
      <c r="B40" s="11" t="s">
        <v>50</v>
      </c>
      <c r="C40" s="23" t="s">
        <v>34</v>
      </c>
      <c r="D40" s="24"/>
      <c r="E40" s="28">
        <v>3.2000000000000001E-2</v>
      </c>
      <c r="F40" s="26">
        <f>(F16+F27+F38)*E40</f>
        <v>2766.72</v>
      </c>
      <c r="G40" s="29" t="s">
        <v>51</v>
      </c>
    </row>
    <row r="41" spans="1:7" ht="30" customHeight="1">
      <c r="A41" s="22" t="s">
        <v>52</v>
      </c>
      <c r="B41" s="11" t="s">
        <v>53</v>
      </c>
      <c r="C41" s="23" t="s">
        <v>34</v>
      </c>
      <c r="D41" s="24"/>
      <c r="E41" s="28"/>
      <c r="F41" s="26">
        <f>F16+F27+F38+F40</f>
        <v>89226.72</v>
      </c>
      <c r="G41" s="20"/>
    </row>
    <row r="42" spans="1:7" ht="30" customHeight="1">
      <c r="A42" s="22" t="s">
        <v>54</v>
      </c>
      <c r="B42" s="11" t="s">
        <v>55</v>
      </c>
      <c r="C42" s="23" t="s">
        <v>34</v>
      </c>
      <c r="D42" s="24"/>
      <c r="E42" s="28">
        <v>0.1</v>
      </c>
      <c r="F42" s="26">
        <f>F41*E42</f>
        <v>8922.6720000000005</v>
      </c>
      <c r="G42" s="20"/>
    </row>
    <row r="43" spans="1:7" ht="30" customHeight="1">
      <c r="A43" s="22" t="s">
        <v>56</v>
      </c>
      <c r="B43" s="11" t="s">
        <v>57</v>
      </c>
      <c r="C43" s="23" t="s">
        <v>34</v>
      </c>
      <c r="D43" s="24"/>
      <c r="E43" s="28"/>
      <c r="F43" s="26">
        <f>F41+F42</f>
        <v>98149.392000000007</v>
      </c>
      <c r="G43" s="20"/>
    </row>
  </sheetData>
  <mergeCells count="1">
    <mergeCell ref="A1:G1"/>
  </mergeCells>
  <phoneticPr fontId="15" type="noConversion"/>
  <printOptions horizontalCentered="1"/>
  <pageMargins left="0" right="0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E16" sqref="E16"/>
    </sheetView>
  </sheetViews>
  <sheetFormatPr defaultRowHeight="12"/>
  <cols>
    <col min="1" max="1" width="6.625" style="3" customWidth="1"/>
    <col min="2" max="2" width="20.625" style="6" customWidth="1"/>
    <col min="3" max="3" width="6.625" style="3" customWidth="1"/>
    <col min="4" max="4" width="10.625" style="7" customWidth="1"/>
    <col min="5" max="6" width="10.625" style="8" customWidth="1"/>
    <col min="7" max="7" width="20.625" style="6" customWidth="1"/>
    <col min="8" max="16384" width="9" style="3"/>
  </cols>
  <sheetData>
    <row r="1" spans="1:7" ht="39.950000000000003" customHeight="1">
      <c r="A1" s="33" t="s">
        <v>58</v>
      </c>
      <c r="B1" s="33"/>
      <c r="C1" s="33"/>
      <c r="D1" s="33"/>
      <c r="E1" s="33"/>
      <c r="F1" s="33"/>
      <c r="G1" s="33"/>
    </row>
    <row r="2" spans="1:7" s="1" customFormat="1" ht="39.950000000000003" customHeight="1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9" t="s">
        <v>7</v>
      </c>
    </row>
    <row r="3" spans="1:7" s="2" customFormat="1" ht="30" customHeight="1">
      <c r="A3" s="31" t="s">
        <v>8</v>
      </c>
      <c r="B3" s="32" t="s">
        <v>9</v>
      </c>
      <c r="C3" s="9"/>
      <c r="D3" s="10"/>
      <c r="E3" s="12"/>
      <c r="F3" s="12"/>
      <c r="G3" s="13"/>
    </row>
    <row r="4" spans="1:7" ht="20.100000000000001" customHeight="1">
      <c r="A4" s="14">
        <v>1</v>
      </c>
      <c r="B4" s="15" t="s">
        <v>10</v>
      </c>
      <c r="C4" s="16"/>
      <c r="D4" s="17"/>
      <c r="E4" s="18"/>
      <c r="F4" s="19"/>
      <c r="G4" s="20"/>
    </row>
    <row r="5" spans="1:7" ht="20.100000000000001" customHeight="1">
      <c r="A5" s="14">
        <v>1.1000000000000001</v>
      </c>
      <c r="B5" s="15" t="s">
        <v>11</v>
      </c>
      <c r="C5" s="16" t="s">
        <v>12</v>
      </c>
      <c r="D5" s="17">
        <v>1</v>
      </c>
      <c r="E5" s="18"/>
      <c r="F5" s="19">
        <f>D5*E5</f>
        <v>0</v>
      </c>
      <c r="G5" s="20"/>
    </row>
    <row r="6" spans="1:7" ht="20.100000000000001" customHeight="1">
      <c r="A6" s="14">
        <v>1.2</v>
      </c>
      <c r="B6" s="15" t="s">
        <v>13</v>
      </c>
      <c r="C6" s="16" t="s">
        <v>12</v>
      </c>
      <c r="D6" s="17">
        <v>1</v>
      </c>
      <c r="E6" s="18"/>
      <c r="F6" s="19">
        <f>D6*E6</f>
        <v>0</v>
      </c>
      <c r="G6" s="21" t="s">
        <v>14</v>
      </c>
    </row>
    <row r="7" spans="1:7" ht="20.100000000000001" customHeight="1">
      <c r="A7" s="14">
        <v>1.3</v>
      </c>
      <c r="B7" s="15" t="s">
        <v>15</v>
      </c>
      <c r="C7" s="16" t="s">
        <v>16</v>
      </c>
      <c r="D7" s="17">
        <v>50</v>
      </c>
      <c r="E7" s="18"/>
      <c r="F7" s="19">
        <f>D7*E7</f>
        <v>0</v>
      </c>
      <c r="G7" s="21" t="s">
        <v>17</v>
      </c>
    </row>
    <row r="8" spans="1:7" ht="20.100000000000001" customHeight="1">
      <c r="A8" s="14">
        <v>1.4</v>
      </c>
      <c r="B8" s="15" t="s">
        <v>18</v>
      </c>
      <c r="C8" s="16" t="s">
        <v>19</v>
      </c>
      <c r="D8" s="17">
        <v>1</v>
      </c>
      <c r="E8" s="18"/>
      <c r="F8" s="19">
        <f>D8*E8</f>
        <v>0</v>
      </c>
      <c r="G8" s="20"/>
    </row>
    <row r="9" spans="1:7" ht="20.100000000000001" customHeight="1">
      <c r="A9" s="14">
        <v>1.5</v>
      </c>
      <c r="B9" s="15" t="s">
        <v>20</v>
      </c>
      <c r="C9" s="16" t="s">
        <v>21</v>
      </c>
      <c r="D9" s="17">
        <v>700</v>
      </c>
      <c r="E9" s="18"/>
      <c r="F9" s="19">
        <f>D9*E9</f>
        <v>0</v>
      </c>
      <c r="G9" s="20"/>
    </row>
    <row r="10" spans="1:7" ht="20.100000000000001" customHeight="1">
      <c r="A10" s="14">
        <v>2</v>
      </c>
      <c r="B10" s="15" t="s">
        <v>22</v>
      </c>
      <c r="C10" s="16"/>
      <c r="D10" s="17"/>
      <c r="E10" s="18"/>
      <c r="F10" s="19"/>
      <c r="G10" s="20"/>
    </row>
    <row r="11" spans="1:7" ht="20.100000000000001" customHeight="1">
      <c r="A11" s="14">
        <v>2.1</v>
      </c>
      <c r="B11" s="15" t="s">
        <v>23</v>
      </c>
      <c r="C11" s="16" t="s">
        <v>24</v>
      </c>
      <c r="D11" s="17">
        <v>24</v>
      </c>
      <c r="E11" s="18"/>
      <c r="F11" s="19">
        <f>D11*E11</f>
        <v>0</v>
      </c>
      <c r="G11" s="20"/>
    </row>
    <row r="12" spans="1:7" ht="20.100000000000001" customHeight="1">
      <c r="A12" s="14">
        <v>2.2000000000000002</v>
      </c>
      <c r="B12" s="15" t="s">
        <v>25</v>
      </c>
      <c r="C12" s="16" t="s">
        <v>26</v>
      </c>
      <c r="D12" s="17">
        <v>1</v>
      </c>
      <c r="E12" s="18"/>
      <c r="F12" s="19">
        <f>D12*E12</f>
        <v>0</v>
      </c>
      <c r="G12" s="21" t="s">
        <v>27</v>
      </c>
    </row>
    <row r="13" spans="1:7" ht="20.100000000000001" customHeight="1">
      <c r="A13" s="14">
        <v>2.2999999999999998</v>
      </c>
      <c r="B13" s="15" t="s">
        <v>28</v>
      </c>
      <c r="C13" s="16" t="s">
        <v>16</v>
      </c>
      <c r="D13" s="17">
        <v>380</v>
      </c>
      <c r="E13" s="18"/>
      <c r="F13" s="19">
        <f>D13*E13</f>
        <v>0</v>
      </c>
      <c r="G13" s="21" t="s">
        <v>29</v>
      </c>
    </row>
    <row r="14" spans="1:7" ht="20.100000000000001" customHeight="1">
      <c r="A14" s="14">
        <v>2.4</v>
      </c>
      <c r="B14" s="15" t="s">
        <v>30</v>
      </c>
      <c r="C14" s="16" t="s">
        <v>12</v>
      </c>
      <c r="D14" s="17">
        <v>1</v>
      </c>
      <c r="E14" s="18"/>
      <c r="F14" s="19">
        <f>D14*E14</f>
        <v>0</v>
      </c>
      <c r="G14" s="20"/>
    </row>
    <row r="15" spans="1:7" ht="20.100000000000001" customHeight="1">
      <c r="A15" s="14">
        <v>3</v>
      </c>
      <c r="B15" s="15" t="s">
        <v>31</v>
      </c>
      <c r="C15" s="16" t="s">
        <v>12</v>
      </c>
      <c r="D15" s="17">
        <v>1</v>
      </c>
      <c r="E15" s="18"/>
      <c r="F15" s="19">
        <f>D15*E15</f>
        <v>0</v>
      </c>
      <c r="G15" s="20"/>
    </row>
    <row r="16" spans="1:7" s="4" customFormat="1" ht="20.100000000000001" customHeight="1">
      <c r="A16" s="22" t="s">
        <v>32</v>
      </c>
      <c r="B16" s="11" t="s">
        <v>33</v>
      </c>
      <c r="C16" s="23" t="s">
        <v>34</v>
      </c>
      <c r="D16" s="24">
        <v>1</v>
      </c>
      <c r="E16" s="25"/>
      <c r="F16" s="26">
        <f>SUM(F5:F15)</f>
        <v>0</v>
      </c>
      <c r="G16" s="27"/>
    </row>
    <row r="17" spans="1:7" s="2" customFormat="1" ht="30" customHeight="1">
      <c r="A17" s="31" t="s">
        <v>35</v>
      </c>
      <c r="B17" s="32" t="s">
        <v>36</v>
      </c>
      <c r="C17" s="9"/>
      <c r="D17" s="10"/>
      <c r="E17" s="12"/>
      <c r="F17" s="12"/>
      <c r="G17" s="13"/>
    </row>
    <row r="18" spans="1:7" ht="20.100000000000001" customHeight="1">
      <c r="A18" s="14">
        <v>1</v>
      </c>
      <c r="B18" s="15" t="s">
        <v>10</v>
      </c>
      <c r="C18" s="16"/>
      <c r="D18" s="17"/>
      <c r="E18" s="18"/>
      <c r="F18" s="19"/>
      <c r="G18" s="20"/>
    </row>
    <row r="19" spans="1:7" ht="20.100000000000001" customHeight="1">
      <c r="A19" s="14">
        <v>1.1000000000000001</v>
      </c>
      <c r="B19" s="15" t="s">
        <v>11</v>
      </c>
      <c r="C19" s="16" t="s">
        <v>37</v>
      </c>
      <c r="D19" s="17">
        <v>1</v>
      </c>
      <c r="E19" s="18"/>
      <c r="F19" s="19">
        <f>D19*E19</f>
        <v>0</v>
      </c>
      <c r="G19" s="20"/>
    </row>
    <row r="20" spans="1:7" ht="20.100000000000001" customHeight="1">
      <c r="A20" s="14">
        <v>1.2</v>
      </c>
      <c r="B20" s="15" t="s">
        <v>18</v>
      </c>
      <c r="C20" s="16" t="s">
        <v>19</v>
      </c>
      <c r="D20" s="17">
        <v>1</v>
      </c>
      <c r="E20" s="18"/>
      <c r="F20" s="19">
        <f>D20*E20</f>
        <v>0</v>
      </c>
      <c r="G20" s="20"/>
    </row>
    <row r="21" spans="1:7" ht="20.100000000000001" customHeight="1">
      <c r="A21" s="14">
        <v>1.3</v>
      </c>
      <c r="B21" s="15" t="s">
        <v>15</v>
      </c>
      <c r="C21" s="16" t="s">
        <v>16</v>
      </c>
      <c r="D21" s="17">
        <v>70</v>
      </c>
      <c r="E21" s="18"/>
      <c r="F21" s="19">
        <f>D21*E21</f>
        <v>0</v>
      </c>
      <c r="G21" s="21" t="s">
        <v>17</v>
      </c>
    </row>
    <row r="22" spans="1:7" ht="20.100000000000001" customHeight="1">
      <c r="A22" s="14">
        <v>1.4</v>
      </c>
      <c r="B22" s="15" t="s">
        <v>20</v>
      </c>
      <c r="C22" s="16" t="s">
        <v>21</v>
      </c>
      <c r="D22" s="17">
        <v>1000</v>
      </c>
      <c r="E22" s="18"/>
      <c r="F22" s="19">
        <f>D22*E22</f>
        <v>0</v>
      </c>
      <c r="G22" s="20"/>
    </row>
    <row r="23" spans="1:7" ht="20.100000000000001" customHeight="1">
      <c r="A23" s="14">
        <v>2</v>
      </c>
      <c r="B23" s="15" t="s">
        <v>22</v>
      </c>
      <c r="C23" s="16"/>
      <c r="D23" s="17"/>
      <c r="E23" s="18"/>
      <c r="F23" s="19"/>
      <c r="G23" s="20"/>
    </row>
    <row r="24" spans="1:7" ht="20.100000000000001" customHeight="1">
      <c r="A24" s="14">
        <v>2.1</v>
      </c>
      <c r="B24" s="15" t="s">
        <v>38</v>
      </c>
      <c r="C24" s="16" t="s">
        <v>26</v>
      </c>
      <c r="D24" s="17">
        <v>1</v>
      </c>
      <c r="E24" s="18"/>
      <c r="F24" s="19">
        <f>D24*E24</f>
        <v>0</v>
      </c>
      <c r="G24" s="21" t="s">
        <v>39</v>
      </c>
    </row>
    <row r="25" spans="1:7" ht="20.100000000000001" customHeight="1">
      <c r="A25" s="14">
        <v>2.2000000000000002</v>
      </c>
      <c r="B25" s="15" t="s">
        <v>30</v>
      </c>
      <c r="C25" s="16" t="s">
        <v>12</v>
      </c>
      <c r="D25" s="17">
        <v>1</v>
      </c>
      <c r="E25" s="18"/>
      <c r="F25" s="19">
        <f>D25*E25</f>
        <v>0</v>
      </c>
      <c r="G25" s="20"/>
    </row>
    <row r="26" spans="1:7" ht="20.100000000000001" customHeight="1">
      <c r="A26" s="14">
        <v>3</v>
      </c>
      <c r="B26" s="15" t="s">
        <v>31</v>
      </c>
      <c r="C26" s="16" t="s">
        <v>12</v>
      </c>
      <c r="D26" s="17">
        <v>1</v>
      </c>
      <c r="E26" s="18"/>
      <c r="F26" s="19">
        <f>D26*E26</f>
        <v>0</v>
      </c>
      <c r="G26" s="20"/>
    </row>
    <row r="27" spans="1:7" s="4" customFormat="1" ht="20.100000000000001" customHeight="1">
      <c r="A27" s="22" t="s">
        <v>40</v>
      </c>
      <c r="B27" s="11" t="s">
        <v>33</v>
      </c>
      <c r="C27" s="23" t="s">
        <v>34</v>
      </c>
      <c r="D27" s="24">
        <v>1</v>
      </c>
      <c r="E27" s="25"/>
      <c r="F27" s="26">
        <f>SUM(F19:F26)</f>
        <v>0</v>
      </c>
      <c r="G27" s="27"/>
    </row>
    <row r="28" spans="1:7" s="2" customFormat="1" ht="30" customHeight="1">
      <c r="A28" s="31" t="s">
        <v>41</v>
      </c>
      <c r="B28" s="32" t="s">
        <v>42</v>
      </c>
      <c r="C28" s="9"/>
      <c r="D28" s="10"/>
      <c r="E28" s="12"/>
      <c r="F28" s="12"/>
      <c r="G28" s="13"/>
    </row>
    <row r="29" spans="1:7" ht="20.100000000000001" customHeight="1">
      <c r="A29" s="14">
        <v>1</v>
      </c>
      <c r="B29" s="15" t="s">
        <v>10</v>
      </c>
      <c r="C29" s="16"/>
      <c r="D29" s="17"/>
      <c r="E29" s="18"/>
      <c r="F29" s="19"/>
      <c r="G29" s="20"/>
    </row>
    <row r="30" spans="1:7" ht="20.100000000000001" customHeight="1">
      <c r="A30" s="14">
        <v>1.1000000000000001</v>
      </c>
      <c r="B30" s="15" t="s">
        <v>11</v>
      </c>
      <c r="C30" s="16" t="s">
        <v>37</v>
      </c>
      <c r="D30" s="17">
        <v>1</v>
      </c>
      <c r="E30" s="18"/>
      <c r="F30" s="19">
        <f>D30*E30</f>
        <v>0</v>
      </c>
      <c r="G30" s="20"/>
    </row>
    <row r="31" spans="1:7" ht="20.100000000000001" customHeight="1">
      <c r="A31" s="14">
        <v>1.2</v>
      </c>
      <c r="B31" s="15" t="s">
        <v>18</v>
      </c>
      <c r="C31" s="16" t="s">
        <v>12</v>
      </c>
      <c r="D31" s="17">
        <v>1</v>
      </c>
      <c r="E31" s="18"/>
      <c r="F31" s="19">
        <f>D31*E31</f>
        <v>0</v>
      </c>
      <c r="G31" s="20"/>
    </row>
    <row r="32" spans="1:7" ht="20.100000000000001" customHeight="1">
      <c r="A32" s="14">
        <v>1.3</v>
      </c>
      <c r="B32" s="15" t="s">
        <v>43</v>
      </c>
      <c r="C32" s="16" t="s">
        <v>12</v>
      </c>
      <c r="D32" s="17">
        <v>1</v>
      </c>
      <c r="E32" s="18"/>
      <c r="F32" s="19">
        <f>D32*E32</f>
        <v>0</v>
      </c>
      <c r="G32" s="21" t="s">
        <v>14</v>
      </c>
    </row>
    <row r="33" spans="1:7" ht="20.100000000000001" customHeight="1">
      <c r="A33" s="14">
        <v>1.4</v>
      </c>
      <c r="B33" s="15" t="s">
        <v>44</v>
      </c>
      <c r="C33" s="16" t="s">
        <v>12</v>
      </c>
      <c r="D33" s="17">
        <v>1</v>
      </c>
      <c r="E33" s="18"/>
      <c r="F33" s="19">
        <f>D33*E33</f>
        <v>0</v>
      </c>
      <c r="G33" s="20"/>
    </row>
    <row r="34" spans="1:7" ht="20.100000000000001" customHeight="1">
      <c r="A34" s="14">
        <v>2</v>
      </c>
      <c r="B34" s="15" t="s">
        <v>22</v>
      </c>
      <c r="C34" s="16"/>
      <c r="D34" s="17"/>
      <c r="E34" s="18"/>
      <c r="F34" s="19"/>
      <c r="G34" s="20"/>
    </row>
    <row r="35" spans="1:7" ht="20.100000000000001" customHeight="1">
      <c r="A35" s="14">
        <v>2.1</v>
      </c>
      <c r="B35" s="15" t="s">
        <v>45</v>
      </c>
      <c r="C35" s="16" t="s">
        <v>26</v>
      </c>
      <c r="D35" s="17">
        <v>1</v>
      </c>
      <c r="E35" s="18"/>
      <c r="F35" s="19">
        <f>D35*E35</f>
        <v>0</v>
      </c>
      <c r="G35" s="20"/>
    </row>
    <row r="36" spans="1:7" ht="20.100000000000001" customHeight="1">
      <c r="A36" s="14">
        <v>2.2000000000000002</v>
      </c>
      <c r="B36" s="15" t="s">
        <v>30</v>
      </c>
      <c r="C36" s="16" t="s">
        <v>12</v>
      </c>
      <c r="D36" s="17">
        <v>1</v>
      </c>
      <c r="E36" s="18"/>
      <c r="F36" s="19">
        <f>D36*E36</f>
        <v>0</v>
      </c>
      <c r="G36" s="20"/>
    </row>
    <row r="37" spans="1:7" ht="20.100000000000001" customHeight="1">
      <c r="A37" s="14">
        <v>3</v>
      </c>
      <c r="B37" s="15" t="s">
        <v>31</v>
      </c>
      <c r="C37" s="16" t="s">
        <v>12</v>
      </c>
      <c r="D37" s="17">
        <v>1</v>
      </c>
      <c r="E37" s="18"/>
      <c r="F37" s="19">
        <f>D37*E37</f>
        <v>0</v>
      </c>
      <c r="G37" s="20"/>
    </row>
    <row r="38" spans="1:7" ht="20.100000000000001" customHeight="1">
      <c r="A38" s="22" t="s">
        <v>46</v>
      </c>
      <c r="B38" s="11" t="s">
        <v>33</v>
      </c>
      <c r="C38" s="23" t="s">
        <v>34</v>
      </c>
      <c r="D38" s="24">
        <v>1</v>
      </c>
      <c r="E38" s="25"/>
      <c r="F38" s="26">
        <f>SUM(F30:F37)</f>
        <v>0</v>
      </c>
      <c r="G38" s="20"/>
    </row>
    <row r="39" spans="1:7" ht="20.100000000000001" customHeight="1">
      <c r="A39" s="31" t="s">
        <v>47</v>
      </c>
      <c r="B39" s="32" t="s">
        <v>48</v>
      </c>
      <c r="C39" s="23"/>
      <c r="D39" s="24"/>
      <c r="E39" s="25"/>
      <c r="F39" s="26"/>
      <c r="G39" s="20"/>
    </row>
    <row r="40" spans="1:7" s="5" customFormat="1" ht="36.75">
      <c r="A40" s="22" t="s">
        <v>49</v>
      </c>
      <c r="B40" s="11" t="s">
        <v>50</v>
      </c>
      <c r="C40" s="23" t="s">
        <v>34</v>
      </c>
      <c r="D40" s="24"/>
      <c r="E40" s="28">
        <v>3.2000000000000001E-2</v>
      </c>
      <c r="F40" s="26">
        <f>(F16+F27+F38)*E40</f>
        <v>0</v>
      </c>
      <c r="G40" s="29" t="s">
        <v>51</v>
      </c>
    </row>
    <row r="41" spans="1:7" ht="30" customHeight="1">
      <c r="A41" s="22" t="s">
        <v>52</v>
      </c>
      <c r="B41" s="11" t="s">
        <v>53</v>
      </c>
      <c r="C41" s="23" t="s">
        <v>34</v>
      </c>
      <c r="D41" s="24"/>
      <c r="E41" s="28"/>
      <c r="F41" s="26">
        <f>F16+F27+F38+F40</f>
        <v>0</v>
      </c>
      <c r="G41" s="20"/>
    </row>
    <row r="42" spans="1:7" ht="30" customHeight="1">
      <c r="A42" s="22" t="s">
        <v>54</v>
      </c>
      <c r="B42" s="11" t="s">
        <v>55</v>
      </c>
      <c r="C42" s="23" t="s">
        <v>34</v>
      </c>
      <c r="D42" s="24"/>
      <c r="E42" s="28"/>
      <c r="F42" s="26">
        <f>F41*E42</f>
        <v>0</v>
      </c>
      <c r="G42" s="29" t="s">
        <v>59</v>
      </c>
    </row>
    <row r="43" spans="1:7" ht="30" customHeight="1">
      <c r="A43" s="22" t="s">
        <v>56</v>
      </c>
      <c r="B43" s="11" t="s">
        <v>57</v>
      </c>
      <c r="C43" s="23" t="s">
        <v>34</v>
      </c>
      <c r="D43" s="24"/>
      <c r="E43" s="28"/>
      <c r="F43" s="26">
        <f>F41+F42</f>
        <v>0</v>
      </c>
      <c r="G43" s="20"/>
    </row>
    <row r="44" spans="1:7" ht="30" customHeight="1">
      <c r="A44" s="34" t="s">
        <v>60</v>
      </c>
      <c r="B44" s="34"/>
      <c r="C44" s="34"/>
      <c r="D44" s="34"/>
      <c r="E44" s="34"/>
      <c r="F44" s="34"/>
      <c r="G44" s="34"/>
    </row>
  </sheetData>
  <mergeCells count="2">
    <mergeCell ref="A1:G1"/>
    <mergeCell ref="A44:G44"/>
  </mergeCells>
  <phoneticPr fontId="15" type="noConversion"/>
  <printOptions horizontalCentered="1"/>
  <pageMargins left="0" right="0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最高限价</vt:lpstr>
      <vt:lpstr>清单报价表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2018-10-29T03:28:42Z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