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<sst xmlns="http://schemas.openxmlformats.org/spreadsheetml/2006/main" count="58" uniqueCount="56">
  <si>
    <t>景典·依云水岸二期（智能化）工程</t>
  </si>
  <si>
    <t>工程</t>
  </si>
  <si>
    <t>封-2</t>
  </si>
  <si>
    <t>招标控制价</t>
  </si>
  <si>
    <t>招标控制价(小写)：
(含税）</t>
  </si>
  <si>
    <t>1552782.67</t>
  </si>
  <si>
    <t xml:space="preserve">(大写)：  </t>
  </si>
  <si>
    <t>壹佰伍拾伍万贰仟柒佰捌拾贰元陆角柒分</t>
  </si>
  <si>
    <t>招标控制价(小写)：
(不含税）</t>
  </si>
  <si>
    <t>其中:安全文明施工费用(小写):</t>
  </si>
  <si>
    <t>46453.19</t>
  </si>
  <si>
    <t xml:space="preserve">(大写)： </t>
  </si>
  <si>
    <t>肆万陆仟肆佰伍拾叁元壹角玖分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</si>
  <si>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</si>
  <si>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</si>
  <si>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</si>
  <si>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</si>
  <si>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</si>
  <si>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</si>
  <si>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</si>
  <si>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</si>
  <si>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</si>
  <si>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</si>
  <si>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</si>
  <si>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</si>
  <si>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</si>
  <si>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</si>
  <si>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工程名称：景典·依云水岸二期（智能化）工程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</si>
  <si>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</si>
  <si>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</si>
  <si>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</si>
  <si>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</si>
  <si>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</si>
  <si>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</si>
  <si>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</si>
  <si>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</si>
  <si>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</si>
  <si>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二期周界报警系统</t>
  </si>
  <si>
    <t>2</t>
  </si>
  <si>
    <t>巡更系统</t>
  </si>
  <si>
    <t>3</t>
  </si>
  <si>
    <t>小区人行闸翼系统</t>
  </si>
  <si>
    <t>4</t>
  </si>
  <si>
    <t>小区车辆管理系统</t>
  </si>
  <si>
    <t>5</t>
  </si>
  <si>
    <t>视频监控系统</t>
  </si>
  <si>
    <t>6</t>
  </si>
  <si>
    <t>可视对讲系统</t>
  </si>
  <si>
    <t>7</t>
  </si>
  <si>
    <t>户内报警系统</t>
  </si>
  <si>
    <t>8</t>
  </si>
  <si>
    <t>电梯三方通话系统</t>
  </si>
  <si>
    <t>9</t>
  </si>
  <si>
    <t>背景音乐系统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</si>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</sst>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[DBNum2][$RMB]General;[Red][DBNum2][$RMB]General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2" borderId="17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32" borderId="20" applyNumberFormat="0" applyAlignment="0" applyProtection="0">
      <alignment vertical="center"/>
    </xf>
    <xf numFmtId="0" fontId="28" fillId="32" borderId="14" applyNumberFormat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176" fontId="6" fillId="2" borderId="10" xfId="49" applyNumberFormat="1" applyFont="1" applyFill="1" applyBorder="1" applyAlignment="1">
      <alignment horizontal="left" wrapText="1"/>
    </xf>
    <xf numFmtId="177" fontId="6" fillId="2" borderId="12" xfId="49" applyNumberFormat="1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S9" sqref="S9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56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8" t="s">
        <v>1</v>
      </c>
      <c r="J1" s="39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40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41.25" customHeight="1" spans="1:10">
      <c r="A5" s="25" t="s">
        <v>8</v>
      </c>
      <c r="B5" s="25"/>
      <c r="C5" s="25"/>
      <c r="D5" s="29">
        <f>1552782.67/1.09</f>
        <v>1424571.25688073</v>
      </c>
      <c r="E5" s="29"/>
      <c r="F5" s="29"/>
      <c r="G5" s="29"/>
      <c r="H5" s="29"/>
      <c r="I5" s="29"/>
      <c r="J5" s="29"/>
    </row>
    <row r="6" ht="41.25" customHeight="1" spans="1:10">
      <c r="A6" s="27" t="s">
        <v>6</v>
      </c>
      <c r="B6" s="27"/>
      <c r="C6" s="27"/>
      <c r="D6" s="30">
        <f>D5</f>
        <v>1424571.25688073</v>
      </c>
      <c r="E6" s="30"/>
      <c r="F6" s="30"/>
      <c r="G6" s="30"/>
      <c r="H6" s="30"/>
      <c r="I6" s="30"/>
      <c r="J6" s="30"/>
    </row>
    <row r="7" ht="33" customHeight="1" spans="1:10">
      <c r="A7" s="31" t="s">
        <v>9</v>
      </c>
      <c r="B7" s="31"/>
      <c r="C7" s="31"/>
      <c r="D7" s="32"/>
      <c r="E7" s="28" t="s">
        <v>10</v>
      </c>
      <c r="F7" s="28"/>
      <c r="G7" s="28"/>
      <c r="H7" s="28"/>
      <c r="I7" s="28"/>
      <c r="J7" s="28"/>
    </row>
    <row r="8" ht="28.5" customHeight="1" spans="1:10">
      <c r="A8" s="27" t="s">
        <v>11</v>
      </c>
      <c r="B8" s="27"/>
      <c r="C8" s="27"/>
      <c r="D8" s="27"/>
      <c r="E8" s="28" t="s">
        <v>12</v>
      </c>
      <c r="F8" s="28"/>
      <c r="G8" s="28"/>
      <c r="H8" s="28"/>
      <c r="I8" s="28"/>
      <c r="J8" s="28"/>
    </row>
    <row r="9" ht="78.75" customHeight="1" spans="1:10">
      <c r="A9" s="25" t="s">
        <v>13</v>
      </c>
      <c r="B9" s="25"/>
      <c r="C9" s="26"/>
      <c r="D9" s="26"/>
      <c r="E9" s="28"/>
      <c r="F9" s="33"/>
      <c r="G9" s="33" t="s">
        <v>14</v>
      </c>
      <c r="H9" s="28"/>
      <c r="I9" s="28"/>
      <c r="J9" s="28"/>
    </row>
    <row r="10" ht="33" customHeight="1" spans="1:10">
      <c r="A10" s="25"/>
      <c r="B10" s="25"/>
      <c r="C10" s="34" t="s">
        <v>15</v>
      </c>
      <c r="D10" s="34"/>
      <c r="E10" s="34"/>
      <c r="F10" s="35"/>
      <c r="G10" s="35"/>
      <c r="H10" s="36" t="s">
        <v>16</v>
      </c>
      <c r="I10" s="36"/>
      <c r="J10" s="36"/>
    </row>
    <row r="11" ht="78.75" customHeight="1" spans="1:10">
      <c r="A11" s="25" t="s">
        <v>17</v>
      </c>
      <c r="B11" s="25"/>
      <c r="C11" s="26"/>
      <c r="D11" s="26"/>
      <c r="E11" s="26"/>
      <c r="F11" s="25"/>
      <c r="G11" s="25" t="s">
        <v>17</v>
      </c>
      <c r="H11" s="26"/>
      <c r="I11" s="26"/>
      <c r="J11" s="26"/>
    </row>
    <row r="12" ht="28.5" customHeight="1" spans="1:10">
      <c r="A12" s="25"/>
      <c r="B12" s="25"/>
      <c r="C12" s="36" t="s">
        <v>18</v>
      </c>
      <c r="D12" s="36"/>
      <c r="E12" s="34"/>
      <c r="F12" s="34"/>
      <c r="G12" s="34"/>
      <c r="H12" s="36" t="s">
        <v>19</v>
      </c>
      <c r="I12" s="36"/>
      <c r="J12" s="36"/>
    </row>
    <row r="13" ht="78" customHeight="1" spans="1:10">
      <c r="A13" s="31" t="s">
        <v>20</v>
      </c>
      <c r="B13" s="31"/>
      <c r="C13" s="26"/>
      <c r="D13" s="26"/>
      <c r="E13" s="26"/>
      <c r="F13" s="25"/>
      <c r="G13" s="25" t="s">
        <v>21</v>
      </c>
      <c r="H13" s="26"/>
      <c r="I13" s="26"/>
      <c r="J13" s="26"/>
    </row>
    <row r="14" ht="28.5" customHeight="1" spans="1:10">
      <c r="A14" s="25"/>
      <c r="B14" s="25"/>
      <c r="C14" s="34" t="s">
        <v>22</v>
      </c>
      <c r="D14" s="34"/>
      <c r="E14" s="34"/>
      <c r="F14" s="34"/>
      <c r="G14" s="34"/>
      <c r="H14" s="36" t="s">
        <v>23</v>
      </c>
      <c r="I14" s="36"/>
      <c r="J14" s="36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7" t="s">
        <v>24</v>
      </c>
      <c r="E16" s="37"/>
      <c r="F16" s="37"/>
      <c r="G16" s="37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C5"/>
    <mergeCell ref="D5:J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C11:E11"/>
    <mergeCell ref="H11:J11"/>
    <mergeCell ref="A12:B12"/>
    <mergeCell ref="C12:E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8" sqref="K18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25</v>
      </c>
      <c r="H1" s="3"/>
    </row>
    <row r="2" ht="39.75" customHeight="1" spans="1:8">
      <c r="A2" s="4" t="s">
        <v>26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27</v>
      </c>
      <c r="B3" s="6"/>
      <c r="C3" s="6"/>
      <c r="D3" s="2"/>
      <c r="E3" s="2"/>
      <c r="F3" s="2"/>
      <c r="G3" s="7" t="s">
        <v>28</v>
      </c>
      <c r="H3" s="7"/>
    </row>
    <row r="4" ht="18" customHeight="1" spans="1:8">
      <c r="A4" s="8" t="s">
        <v>29</v>
      </c>
      <c r="B4" s="9" t="s">
        <v>30</v>
      </c>
      <c r="C4" s="9" t="s">
        <v>31</v>
      </c>
      <c r="D4" s="9"/>
      <c r="E4" s="9" t="s">
        <v>32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33</v>
      </c>
      <c r="F5" s="12" t="s">
        <v>34</v>
      </c>
      <c r="G5" s="12"/>
      <c r="H5" s="13" t="s">
        <v>35</v>
      </c>
    </row>
    <row r="6" ht="18" customHeight="1" spans="1:8">
      <c r="A6" s="11" t="s">
        <v>36</v>
      </c>
      <c r="B6" s="14" t="s">
        <v>37</v>
      </c>
      <c r="C6" s="15">
        <v>32530.75</v>
      </c>
      <c r="D6" s="15"/>
      <c r="E6" s="15"/>
      <c r="F6" s="15">
        <v>1391.32</v>
      </c>
      <c r="G6" s="15"/>
      <c r="H6" s="16">
        <v>1440.6</v>
      </c>
    </row>
    <row r="7" ht="18" customHeight="1" spans="1:8">
      <c r="A7" s="11" t="s">
        <v>38</v>
      </c>
      <c r="B7" s="14" t="s">
        <v>39</v>
      </c>
      <c r="C7" s="15">
        <v>4324.89</v>
      </c>
      <c r="D7" s="15"/>
      <c r="E7" s="15"/>
      <c r="F7" s="15">
        <v>83.41</v>
      </c>
      <c r="G7" s="15"/>
      <c r="H7" s="16">
        <v>86.37</v>
      </c>
    </row>
    <row r="8" ht="18" customHeight="1" spans="1:8">
      <c r="A8" s="11" t="s">
        <v>40</v>
      </c>
      <c r="B8" s="14" t="s">
        <v>41</v>
      </c>
      <c r="C8" s="15">
        <v>55812.92</v>
      </c>
      <c r="D8" s="15"/>
      <c r="E8" s="15"/>
      <c r="F8" s="15">
        <v>663.84</v>
      </c>
      <c r="G8" s="15"/>
      <c r="H8" s="16">
        <v>687.01</v>
      </c>
    </row>
    <row r="9" ht="18" customHeight="1" spans="1:8">
      <c r="A9" s="11" t="s">
        <v>42</v>
      </c>
      <c r="B9" s="14" t="s">
        <v>43</v>
      </c>
      <c r="C9" s="15">
        <v>55433.8</v>
      </c>
      <c r="D9" s="15"/>
      <c r="E9" s="15"/>
      <c r="F9" s="15">
        <v>866.78</v>
      </c>
      <c r="G9" s="15"/>
      <c r="H9" s="16">
        <v>896.26</v>
      </c>
    </row>
    <row r="10" ht="18" customHeight="1" spans="1:8">
      <c r="A10" s="11" t="s">
        <v>44</v>
      </c>
      <c r="B10" s="14" t="s">
        <v>45</v>
      </c>
      <c r="C10" s="15">
        <v>199867.58</v>
      </c>
      <c r="D10" s="15"/>
      <c r="E10" s="15"/>
      <c r="F10" s="15">
        <v>7767.23</v>
      </c>
      <c r="G10" s="15"/>
      <c r="H10" s="16">
        <v>7971.28</v>
      </c>
    </row>
    <row r="11" ht="18" customHeight="1" spans="1:8">
      <c r="A11" s="11" t="s">
        <v>46</v>
      </c>
      <c r="B11" s="14" t="s">
        <v>47</v>
      </c>
      <c r="C11" s="15">
        <v>876290.7</v>
      </c>
      <c r="D11" s="15"/>
      <c r="E11" s="15"/>
      <c r="F11" s="15">
        <v>24040.83</v>
      </c>
      <c r="G11" s="15"/>
      <c r="H11" s="16">
        <v>24666.12</v>
      </c>
    </row>
    <row r="12" ht="18" customHeight="1" spans="1:8">
      <c r="A12" s="11" t="s">
        <v>48</v>
      </c>
      <c r="B12" s="14" t="s">
        <v>49</v>
      </c>
      <c r="C12" s="15">
        <v>281081.4</v>
      </c>
      <c r="D12" s="15"/>
      <c r="E12" s="15"/>
      <c r="F12" s="15">
        <v>10662.95</v>
      </c>
      <c r="G12" s="15"/>
      <c r="H12" s="16">
        <v>10938.01</v>
      </c>
    </row>
    <row r="13" ht="18" customHeight="1" spans="1:8">
      <c r="A13" s="11" t="s">
        <v>50</v>
      </c>
      <c r="B13" s="14" t="s">
        <v>51</v>
      </c>
      <c r="C13" s="15">
        <v>40555.04</v>
      </c>
      <c r="D13" s="15"/>
      <c r="E13" s="15"/>
      <c r="F13" s="15">
        <v>742.84</v>
      </c>
      <c r="G13" s="15"/>
      <c r="H13" s="16">
        <v>761.97</v>
      </c>
    </row>
    <row r="14" ht="18" customHeight="1" spans="1:8">
      <c r="A14" s="11" t="s">
        <v>52</v>
      </c>
      <c r="B14" s="14" t="s">
        <v>53</v>
      </c>
      <c r="C14" s="15">
        <v>6885.59</v>
      </c>
      <c r="D14" s="15"/>
      <c r="E14" s="15"/>
      <c r="F14" s="15">
        <v>233.99</v>
      </c>
      <c r="G14" s="15"/>
      <c r="H14" s="16">
        <v>241.85</v>
      </c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54</v>
      </c>
      <c r="B36" s="18"/>
      <c r="C36" s="19">
        <v>1552782.67</v>
      </c>
      <c r="D36" s="19"/>
      <c r="E36" s="19"/>
      <c r="F36" s="19">
        <v>46453.19</v>
      </c>
      <c r="G36" s="19"/>
      <c r="H36" s="20">
        <v>47689.47</v>
      </c>
    </row>
    <row r="37" ht="25.5" customHeight="1" spans="1:8">
      <c r="A37" s="21" t="s">
        <v>55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2021-03-22T16:42:00Z</dcterms:created>
  <dcterms:modified xsi:type="dcterms:W3CDTF">2021-03-22T08:55:35Z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